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V42" i="2" s="1"/>
  <c r="X42" i="2" s="1"/>
  <c r="H39" i="2"/>
  <c r="V33" i="2" s="1"/>
  <c r="X33" i="2" s="1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U51" i="2"/>
  <c r="S48" i="2"/>
  <c r="R48" i="2"/>
  <c r="Q48" i="2"/>
  <c r="P48" i="2"/>
  <c r="N48" i="2"/>
  <c r="M48" i="2"/>
  <c r="K48" i="2"/>
  <c r="J48" i="2"/>
  <c r="I48" i="2"/>
  <c r="S39" i="2"/>
  <c r="R39" i="2"/>
  <c r="Q39" i="2"/>
  <c r="P39" i="2"/>
  <c r="N39" i="2"/>
  <c r="M39" i="2"/>
  <c r="K39" i="2"/>
  <c r="J39" i="2"/>
  <c r="I39" i="2"/>
  <c r="U33" i="2" l="1"/>
  <c r="U69" i="2"/>
  <c r="U42" i="2"/>
  <c r="G35" i="5"/>
  <c r="G32" i="5"/>
  <c r="G29" i="5"/>
  <c r="G26" i="5"/>
  <c r="G23" i="5"/>
  <c r="M5" i="5"/>
  <c r="H8" i="5" s="1"/>
  <c r="L5" i="5"/>
  <c r="G8" i="5" s="1"/>
  <c r="V24" i="2"/>
  <c r="X24" i="2" s="1"/>
  <c r="V15" i="2"/>
  <c r="X15" i="2" s="1"/>
  <c r="S30" i="2"/>
  <c r="R30" i="2"/>
  <c r="Q30" i="2"/>
  <c r="P30" i="2"/>
  <c r="N30" i="2"/>
  <c r="M30" i="2"/>
  <c r="K30" i="2"/>
  <c r="J30" i="2"/>
  <c r="I30" i="2"/>
  <c r="H30" i="2"/>
  <c r="S21" i="2"/>
  <c r="R21" i="2"/>
  <c r="Q21" i="2"/>
  <c r="P21" i="2"/>
  <c r="N21" i="2"/>
  <c r="M21" i="2"/>
  <c r="I21" i="2"/>
  <c r="K21" i="2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3" i="7"/>
  <c r="G17" i="7"/>
  <c r="G38" i="9"/>
  <c r="G36" i="9"/>
  <c r="F19" i="8"/>
  <c r="H19" i="8" s="1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<sst xmlns="http://schemas.openxmlformats.org/spreadsheetml/2006/main" count="251" uniqueCount="180">
  <si>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</si>
  <si>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</si>
  <si>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</si>
  <si>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</si>
  <si>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</si>
  <si>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</si>
  <si>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</si>
  <si>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</si>
  <si>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</si>
  <si>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</si>
  <si>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</si>
  <si>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</si>
  <si>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</si>
  <si>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</si>
  <si>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</si>
  <si>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</si>
  <si>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</si>
  <si>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</si>
  <si>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</si>
  <si>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</si>
  <si>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</si>
  <si>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</si>
  <si>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</si>
  <si>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</si>
  <si>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</si>
  <si>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</si>
  <si>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</si>
  <si>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</si>
  <si>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</si>
  <si>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</si>
  <si>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</si>
  <si>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</si>
  <si>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</si>
  <si>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</si>
  <si>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</si>
  <si>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</si>
  <si>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</si>
  <si>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</si>
  <si>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</si>
  <si>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</si>
  <si>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</si>
  <si>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</si>
  <si>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</si>
  <si>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</si>
  <si>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</si>
  <si>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</si>
  <si>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</si>
  <si>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</si>
  <si>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</si>
  <si>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</si>
  <si>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</si>
  <si>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</si>
  <si>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</si>
  <si>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</si>
  <si>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</si>
  <si>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</si>
  <si>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</si>
  <si>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</si>
  <si>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</si>
  <si>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</si>
  <si>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</si>
  <si>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</si>
  <si>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</si>
  <si>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</si>
  <si>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</si>
  <si>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</si>
  <si>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</si>
  <si>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</si>
  <si>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</si>
  <si>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</si>
  <si>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</si>
  <si>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</si>
  <si>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</si>
  <si>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</si>
  <si>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</si>
  <si>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</si>
  <si>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</si>
  <si>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</si>
  <si>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</si>
  <si>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</si>
  <si>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</si>
  <si>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</si>
  <si>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</si>
  <si>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</si>
  <si>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</si>
  <si>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</si>
  <si>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</si>
  <si>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</si>
  <si>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</si>
  <si>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</si>
  <si>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</si>
  <si>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</si>
  <si>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</si>
  <si>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</si>
  <si>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</si>
  <si>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</si>
  <si>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</si>
  <si>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</si>
  <si>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</si>
  <si>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</si>
  <si>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</si>
  <si>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</si>
  <si>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</si>
  <si>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</si>
  <si>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</si>
  <si>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</si>
  <si>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</si>
  <si>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</si>
  <si>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</si>
  <si>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</si>
  <si>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</si>
  <si>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</si>
  <si>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</si>
  <si>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</si>
  <si>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</si>
  <si>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</si>
  <si>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</si>
  <si>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</si>
  <si>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</si>
  <si>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</si>
  <si>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</si>
  <si>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</si>
  <si>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</si>
  <si>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</si>
  <si>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</si>
  <si>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</si>
  <si>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</si>
  <si>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</si>
  <si>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</si>
  <si>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</si>
  <si>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</si>
  <si>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</si>
  <si>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</si>
  <si>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</si>
  <si>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</si>
  <si>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</si>
  <si>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</si>
  <si>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</si>
  <si>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</si>
  <si>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</si>
  <si>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</si>
  <si>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</si>
  <si>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</si>
  <si>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</si>
  <si>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</si>
  <si>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</si>
  <si>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</si>
  <si>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</si>
  <si>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</si>
  <si>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</si>
  <si>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</si>
  <si>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</si>
  <si>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</si>
  <si>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</si>
  <si>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</si>
  <si>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</si>
  <si>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</si>
  <si>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</si>
  <si>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</si>
  <si>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</si>
  <si>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</si>
  <si>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</si>
  <si>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</si>
  <si>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</si>
  <si>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</si>
  <si>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CORTE A 45°</t>
  </si>
  <si>
    <t>Sierra circular</t>
  </si>
  <si>
    <t>1</t>
  </si>
  <si>
    <t>La labor es realizada por un solo operario</t>
  </si>
  <si>
    <t>Ajustar la guía</t>
  </si>
  <si>
    <t>coger la manivela</t>
  </si>
  <si>
    <t>guia ajustada</t>
  </si>
  <si>
    <t>cortar quicio</t>
  </si>
  <si>
    <t>coger el quicio</t>
  </si>
  <si>
    <t>quicio cuadrado</t>
  </si>
  <si>
    <t>cortar paral a</t>
  </si>
  <si>
    <t xml:space="preserve">tomar el paral </t>
  </si>
  <si>
    <t>paral cuadrado a 45</t>
  </si>
  <si>
    <t>cortar paral b</t>
  </si>
  <si>
    <t>tomar el paral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</si>
</sst>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35" fillId="0" borderId="0" xfId="2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24" fillId="0" borderId="12" xfId="0" applyFont="1" applyBorder="1" applyAlignment="1">
      <alignment horizontal="center" vertical="center" wrapText="1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4" fillId="0" borderId="12" xfId="0" applyFont="1" applyBorder="1" applyAlignment="1">
      <alignment horizontal="center" wrapText="1"/>
    </xf>
    <xf numFmtId="9" fontId="27" fillId="0" borderId="0" xfId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9" fontId="15" fillId="2" borderId="1" xfId="1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firstButton="1" fmlaLink="$I$5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F16" sqref="F16:J17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45" t="s">
        <v>9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2:18" x14ac:dyDescent="0.25"/>
    <row r="4" spans="2:18" x14ac:dyDescent="0.25">
      <c r="B4" s="59" t="s">
        <v>0</v>
      </c>
      <c r="C4" s="59"/>
      <c r="D4" s="59"/>
      <c r="E4" s="3"/>
      <c r="F4" s="64" t="s">
        <v>165</v>
      </c>
      <c r="G4" s="65"/>
      <c r="H4" s="65"/>
      <c r="I4" s="65"/>
      <c r="J4" s="66"/>
      <c r="L4" s="59" t="s">
        <v>2</v>
      </c>
      <c r="M4" s="59"/>
      <c r="O4" s="46" t="s">
        <v>167</v>
      </c>
      <c r="P4" s="46"/>
    </row>
    <row r="5" spans="2:18" x14ac:dyDescent="0.25">
      <c r="B5" s="59"/>
      <c r="C5" s="59"/>
      <c r="D5" s="59"/>
      <c r="E5" s="3"/>
      <c r="F5" s="67"/>
      <c r="G5" s="68"/>
      <c r="H5" s="68"/>
      <c r="I5" s="68"/>
      <c r="J5" s="69"/>
      <c r="L5" s="59"/>
      <c r="M5" s="59"/>
      <c r="O5" s="46"/>
      <c r="P5" s="46"/>
    </row>
    <row r="6" spans="2:18" ht="5.25" customHeight="1" x14ac:dyDescent="0.25"/>
    <row r="7" spans="2:18" x14ac:dyDescent="0.25">
      <c r="B7" s="59" t="s">
        <v>4</v>
      </c>
      <c r="C7" s="59"/>
      <c r="D7" s="59"/>
      <c r="F7" s="70">
        <v>4</v>
      </c>
      <c r="G7" s="71"/>
      <c r="H7" s="72"/>
      <c r="L7" s="59" t="s">
        <v>3</v>
      </c>
      <c r="M7" s="59"/>
      <c r="O7" s="60">
        <v>42746</v>
      </c>
      <c r="P7" s="61"/>
    </row>
    <row r="8" spans="2:18" x14ac:dyDescent="0.25">
      <c r="B8" s="59"/>
      <c r="C8" s="59"/>
      <c r="D8" s="59"/>
      <c r="F8" s="73"/>
      <c r="G8" s="74"/>
      <c r="H8" s="75"/>
      <c r="L8" s="59"/>
      <c r="M8" s="59"/>
      <c r="O8" s="62"/>
      <c r="P8" s="63"/>
    </row>
    <row r="9" spans="2:18" ht="5.25" customHeight="1" x14ac:dyDescent="0.25"/>
    <row r="10" spans="2:18" x14ac:dyDescent="0.25">
      <c r="B10" s="59" t="s">
        <v>1</v>
      </c>
      <c r="C10" s="59"/>
      <c r="D10" s="59"/>
      <c r="F10" s="53"/>
      <c r="G10" s="54"/>
      <c r="H10" s="54"/>
      <c r="I10" s="54"/>
      <c r="J10" s="55"/>
      <c r="L10" s="44" t="s">
        <v>7</v>
      </c>
      <c r="M10" s="44"/>
      <c r="O10" s="46" t="s">
        <v>167</v>
      </c>
      <c r="P10" s="46"/>
    </row>
    <row r="11" spans="2:18" x14ac:dyDescent="0.25">
      <c r="B11" s="59"/>
      <c r="C11" s="59"/>
      <c r="D11" s="59"/>
      <c r="F11" s="56"/>
      <c r="G11" s="57"/>
      <c r="H11" s="57"/>
      <c r="I11" s="57"/>
      <c r="J11" s="58"/>
      <c r="L11" s="44"/>
      <c r="M11" s="44"/>
      <c r="O11" s="46"/>
      <c r="P11" s="46"/>
    </row>
    <row r="12" spans="2:18" ht="6.75" customHeight="1" x14ac:dyDescent="0.25"/>
    <row r="13" spans="2:18" x14ac:dyDescent="0.25">
      <c r="B13" s="59" t="s">
        <v>5</v>
      </c>
      <c r="C13" s="59"/>
      <c r="D13" s="59"/>
      <c r="F13" s="64" t="s">
        <v>166</v>
      </c>
      <c r="G13" s="65"/>
      <c r="H13" s="65"/>
      <c r="I13" s="65"/>
      <c r="J13" s="66"/>
      <c r="M13" s="47" t="s">
        <v>8</v>
      </c>
      <c r="N13" s="48"/>
      <c r="O13" s="48"/>
      <c r="P13" s="5"/>
    </row>
    <row r="14" spans="2:18" x14ac:dyDescent="0.25">
      <c r="B14" s="59"/>
      <c r="C14" s="59"/>
      <c r="D14" s="59"/>
      <c r="F14" s="67"/>
      <c r="G14" s="68"/>
      <c r="H14" s="68"/>
      <c r="I14" s="68"/>
      <c r="J14" s="69"/>
      <c r="M14" s="49"/>
      <c r="N14" s="50"/>
      <c r="O14" s="50"/>
      <c r="P14" s="6"/>
    </row>
    <row r="15" spans="2:18" ht="7.5" customHeight="1" x14ac:dyDescent="0.25">
      <c r="M15" s="49"/>
      <c r="N15" s="50"/>
      <c r="O15" s="50"/>
      <c r="P15" s="6"/>
    </row>
    <row r="16" spans="2:18" x14ac:dyDescent="0.25">
      <c r="B16" s="59" t="s">
        <v>6</v>
      </c>
      <c r="C16" s="59"/>
      <c r="D16" s="59"/>
      <c r="F16" s="64" t="s">
        <v>168</v>
      </c>
      <c r="G16" s="65"/>
      <c r="H16" s="65"/>
      <c r="I16" s="65"/>
      <c r="J16" s="66"/>
      <c r="M16" s="49"/>
      <c r="N16" s="50"/>
      <c r="O16" s="50"/>
      <c r="P16" s="6"/>
    </row>
    <row r="17" spans="2:16" x14ac:dyDescent="0.25">
      <c r="B17" s="59"/>
      <c r="C17" s="59"/>
      <c r="D17" s="59"/>
      <c r="F17" s="67"/>
      <c r="G17" s="68"/>
      <c r="H17" s="68"/>
      <c r="I17" s="68"/>
      <c r="J17" s="69"/>
      <c r="M17" s="51"/>
      <c r="N17" s="52"/>
      <c r="O17" s="52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76" t="s">
        <v>164</v>
      </c>
      <c r="G19" s="76"/>
      <c r="H19" s="76"/>
      <c r="I19" s="76"/>
      <c r="J19" s="76"/>
      <c r="K19" s="76"/>
      <c r="L19" s="76"/>
      <c r="M19" s="76"/>
      <c r="N19" s="76"/>
      <c r="O19" s="76"/>
      <c r="P19" s="76"/>
    </row>
  </sheetData>
  <sheetProtection sheet="1" objects="1" scenarios="1" selectLockedCells="1"/>
  <mergeCells count="19">
    <mergeCell ref="F16:J17"/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J11" sqref="J11:J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77" t="s">
        <v>13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2:20" x14ac:dyDescent="0.25"/>
    <row r="4" spans="2:20" ht="15" customHeight="1" x14ac:dyDescent="0.25">
      <c r="B4" s="92" t="s">
        <v>12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84">
        <v>2</v>
      </c>
      <c r="Q4" s="84"/>
      <c r="R4" s="84"/>
      <c r="S4" s="84"/>
      <c r="T4" s="84"/>
    </row>
    <row r="5" spans="2:20" ht="15" customHeight="1" x14ac:dyDescent="0.25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84"/>
      <c r="Q5" s="84"/>
      <c r="R5" s="84"/>
      <c r="S5" s="84"/>
      <c r="T5" s="84"/>
    </row>
    <row r="6" spans="2:20" x14ac:dyDescent="0.25"/>
    <row r="7" spans="2:20" x14ac:dyDescent="0.25">
      <c r="B7" s="85" t="s">
        <v>10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90">
        <v>1.25E-3</v>
      </c>
      <c r="C11" s="10"/>
      <c r="D11" s="90">
        <v>1.2731481481481483E-3</v>
      </c>
      <c r="E11" s="10"/>
      <c r="F11" s="90">
        <v>1.2384259259259258E-3</v>
      </c>
      <c r="G11" s="10"/>
      <c r="H11" s="90">
        <v>1.261574074074074E-3</v>
      </c>
      <c r="I11" s="10"/>
      <c r="J11" s="90">
        <v>1.1574074074074073E-3</v>
      </c>
      <c r="K11" s="10"/>
      <c r="L11" s="89"/>
      <c r="M11" s="10"/>
      <c r="N11" s="89"/>
      <c r="O11" s="10"/>
      <c r="P11" s="89"/>
      <c r="Q11" s="10"/>
      <c r="R11" s="89"/>
      <c r="S11" s="10"/>
      <c r="T11" s="89"/>
    </row>
    <row r="12" spans="2:20" x14ac:dyDescent="0.25">
      <c r="B12" s="91"/>
      <c r="C12" s="10"/>
      <c r="D12" s="91"/>
      <c r="E12" s="10"/>
      <c r="F12" s="91"/>
      <c r="G12" s="10"/>
      <c r="H12" s="91"/>
      <c r="I12" s="10"/>
      <c r="J12" s="91"/>
      <c r="K12" s="10"/>
      <c r="L12" s="89"/>
      <c r="M12" s="10"/>
      <c r="N12" s="89"/>
      <c r="O12" s="10"/>
      <c r="P12" s="89"/>
      <c r="Q12" s="10"/>
      <c r="R12" s="89"/>
      <c r="S12" s="10"/>
      <c r="T12" s="89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87" t="str">
        <f>IF(H16&lt;&gt;"Hola!","El número de observaciones sugerido es:"," ")</f>
        <v>El número de observaciones sugerido es:</v>
      </c>
      <c r="I15" s="87"/>
      <c r="J15" s="87"/>
      <c r="K15" s="87"/>
      <c r="L15" s="87"/>
      <c r="M15" s="13"/>
      <c r="P15" s="78" t="s">
        <v>14</v>
      </c>
      <c r="Q15" s="79"/>
      <c r="R15" s="79"/>
      <c r="S15" s="79"/>
      <c r="T15" s="14"/>
    </row>
    <row r="16" spans="2:20" ht="15" customHeight="1" x14ac:dyDescent="0.25">
      <c r="H16" s="86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1</v>
      </c>
      <c r="I16" s="86"/>
      <c r="J16" s="86"/>
      <c r="K16" s="86"/>
      <c r="L16" s="86"/>
      <c r="M16" s="13"/>
      <c r="P16" s="80"/>
      <c r="Q16" s="81"/>
      <c r="R16" s="81"/>
      <c r="S16" s="81"/>
      <c r="T16" s="15"/>
    </row>
    <row r="17" spans="8:20" ht="15" customHeight="1" x14ac:dyDescent="0.25">
      <c r="H17" s="86"/>
      <c r="I17" s="86"/>
      <c r="J17" s="86"/>
      <c r="K17" s="86"/>
      <c r="L17" s="86"/>
      <c r="M17" s="13"/>
      <c r="P17" s="80"/>
      <c r="Q17" s="81"/>
      <c r="R17" s="81"/>
      <c r="S17" s="81"/>
      <c r="T17" s="15"/>
    </row>
    <row r="18" spans="8:20" ht="15" customHeight="1" x14ac:dyDescent="0.25">
      <c r="H18" s="86"/>
      <c r="I18" s="86"/>
      <c r="J18" s="86"/>
      <c r="K18" s="86"/>
      <c r="L18" s="86"/>
      <c r="M18" s="13"/>
      <c r="P18" s="80"/>
      <c r="Q18" s="81"/>
      <c r="R18" s="81"/>
      <c r="S18" s="81"/>
      <c r="T18" s="15"/>
    </row>
    <row r="19" spans="8:20" ht="15" customHeight="1" x14ac:dyDescent="0.25">
      <c r="H19" s="86"/>
      <c r="I19" s="86"/>
      <c r="J19" s="86"/>
      <c r="K19" s="86"/>
      <c r="L19" s="86"/>
      <c r="M19" s="13"/>
      <c r="P19" s="80"/>
      <c r="Q19" s="81"/>
      <c r="R19" s="81"/>
      <c r="S19" s="81"/>
      <c r="T19" s="15"/>
    </row>
    <row r="20" spans="8:20" ht="15" customHeight="1" x14ac:dyDescent="0.25">
      <c r="H20" s="88" t="str">
        <f>IF(H16&lt;&gt;"Hola!","Para un nivel de confianza del 95%"," ")</f>
        <v>Para un nivel de confianza del 95%</v>
      </c>
      <c r="I20" s="88"/>
      <c r="J20" s="88"/>
      <c r="K20" s="88"/>
      <c r="L20" s="88"/>
      <c r="M20" s="13"/>
      <c r="P20" s="82"/>
      <c r="Q20" s="83"/>
      <c r="R20" s="83"/>
      <c r="S20" s="83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J11:J12"/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zoomScale="140" zoomScaleNormal="140" workbookViewId="0">
      <pane ySplit="12" topLeftCell="A13" activePane="bottomLeft" state="frozen"/>
      <selection pane="bottomLeft" activeCell="S15" sqref="S15:S16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136" t="s">
        <v>35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U2" s="20">
        <v>50</v>
      </c>
    </row>
    <row r="3" spans="2:24" x14ac:dyDescent="0.25">
      <c r="U3" s="20">
        <v>75</v>
      </c>
    </row>
    <row r="4" spans="2:24" x14ac:dyDescent="0.25">
      <c r="C4" s="59" t="s">
        <v>0</v>
      </c>
      <c r="D4" s="59"/>
      <c r="E4" s="59"/>
      <c r="F4" s="3"/>
      <c r="G4" s="113" t="str">
        <f>Inicio!F4</f>
        <v>CORTE A 45°</v>
      </c>
      <c r="H4" s="114"/>
      <c r="I4" s="114"/>
      <c r="J4" s="114"/>
      <c r="K4" s="115"/>
      <c r="M4" s="59" t="s">
        <v>2</v>
      </c>
      <c r="N4" s="59"/>
      <c r="P4" s="119" t="str">
        <f>Inicio!O4</f>
        <v>1</v>
      </c>
      <c r="Q4" s="120"/>
      <c r="U4" s="20">
        <v>100</v>
      </c>
    </row>
    <row r="5" spans="2:24" x14ac:dyDescent="0.25">
      <c r="C5" s="59"/>
      <c r="D5" s="59"/>
      <c r="E5" s="59"/>
      <c r="F5" s="3"/>
      <c r="G5" s="116"/>
      <c r="H5" s="117"/>
      <c r="I5" s="117"/>
      <c r="J5" s="117"/>
      <c r="K5" s="118"/>
      <c r="M5" s="59"/>
      <c r="N5" s="59"/>
      <c r="P5" s="120"/>
      <c r="Q5" s="120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9" t="s">
        <v>5</v>
      </c>
      <c r="D7" s="59"/>
      <c r="E7" s="59"/>
      <c r="G7" s="113" t="str">
        <f>Inicio!F13</f>
        <v>Sierra circular</v>
      </c>
      <c r="H7" s="114"/>
      <c r="I7" s="114"/>
      <c r="J7" s="114"/>
      <c r="K7" s="115"/>
      <c r="M7" s="59" t="s">
        <v>6</v>
      </c>
      <c r="N7" s="59"/>
      <c r="O7" s="17"/>
      <c r="P7" s="121" t="str">
        <f>Inicio!F16</f>
        <v>La labor es realizada por un solo operario</v>
      </c>
      <c r="Q7" s="122"/>
      <c r="R7" s="18"/>
      <c r="S7" s="18"/>
      <c r="T7" s="18"/>
      <c r="U7" s="18"/>
    </row>
    <row r="8" spans="2:24" x14ac:dyDescent="0.25">
      <c r="C8" s="59"/>
      <c r="D8" s="59"/>
      <c r="E8" s="59"/>
      <c r="G8" s="116"/>
      <c r="H8" s="117"/>
      <c r="I8" s="117"/>
      <c r="J8" s="117"/>
      <c r="K8" s="118"/>
      <c r="M8" s="59"/>
      <c r="N8" s="59"/>
      <c r="O8" s="17"/>
      <c r="P8" s="123"/>
      <c r="Q8" s="124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9" t="s">
        <v>108</v>
      </c>
      <c r="D10" s="59"/>
      <c r="E10" s="59"/>
      <c r="G10" s="125">
        <f>SUM(X15:X103)</f>
        <v>1.636111111111111E-3</v>
      </c>
      <c r="H10" s="126"/>
      <c r="I10" s="126"/>
      <c r="J10" s="126"/>
      <c r="K10" s="127"/>
      <c r="M10" s="44" t="s">
        <v>109</v>
      </c>
      <c r="N10" s="44"/>
      <c r="O10" s="17"/>
      <c r="P10" s="96">
        <f>IFERROR(AVERAGEIF(W15:W103,"&gt;0"),0)</f>
        <v>0.14000000000000001</v>
      </c>
      <c r="Q10" s="97"/>
      <c r="R10" s="18"/>
      <c r="S10" s="18"/>
      <c r="T10" s="18"/>
      <c r="U10" s="18"/>
    </row>
    <row r="11" spans="2:24" x14ac:dyDescent="0.25">
      <c r="C11" s="59"/>
      <c r="D11" s="59"/>
      <c r="E11" s="59"/>
      <c r="G11" s="128"/>
      <c r="H11" s="129"/>
      <c r="I11" s="129"/>
      <c r="J11" s="129"/>
      <c r="K11" s="130"/>
      <c r="M11" s="44"/>
      <c r="N11" s="44"/>
      <c r="O11" s="17"/>
      <c r="P11" s="98"/>
      <c r="Q11" s="9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137" t="s">
        <v>31</v>
      </c>
      <c r="V13" s="137" t="s">
        <v>32</v>
      </c>
      <c r="W13" s="140" t="s">
        <v>33</v>
      </c>
      <c r="X13" s="137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32" t="s">
        <v>21</v>
      </c>
      <c r="L14" s="132"/>
      <c r="M14" s="24" t="s">
        <v>22</v>
      </c>
      <c r="N14" s="132" t="s">
        <v>23</v>
      </c>
      <c r="O14" s="132"/>
      <c r="P14" s="24" t="s">
        <v>24</v>
      </c>
      <c r="Q14" s="24" t="s">
        <v>25</v>
      </c>
      <c r="R14" s="24" t="s">
        <v>26</v>
      </c>
      <c r="S14" s="24" t="s">
        <v>27</v>
      </c>
      <c r="U14" s="137"/>
      <c r="V14" s="137"/>
      <c r="W14" s="140"/>
      <c r="X14" s="137"/>
    </row>
    <row r="15" spans="2:24" x14ac:dyDescent="0.25">
      <c r="B15" s="102" t="s">
        <v>98</v>
      </c>
      <c r="C15" s="108" t="s">
        <v>15</v>
      </c>
      <c r="D15" s="109"/>
      <c r="E15" s="109"/>
      <c r="G15" s="112" t="s">
        <v>29</v>
      </c>
      <c r="H15" s="131">
        <v>6.7129629629629625E-4</v>
      </c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U15" s="138">
        <f>SUM(H21:S22)</f>
        <v>6.7129629629629625E-4</v>
      </c>
      <c r="V15" s="138">
        <f>IFERROR(AVERAGEIF(H21:S22,"&gt;0"),0)</f>
        <v>6.7129629629629625E-4</v>
      </c>
      <c r="W15" s="103">
        <v>0.14000000000000001</v>
      </c>
      <c r="X15" s="138">
        <f>V15+(V15*W15)</f>
        <v>7.652777777777777E-4</v>
      </c>
    </row>
    <row r="16" spans="2:24" x14ac:dyDescent="0.25">
      <c r="B16" s="102"/>
      <c r="C16" s="100" t="s">
        <v>169</v>
      </c>
      <c r="D16" s="101"/>
      <c r="E16" s="101"/>
      <c r="G16" s="112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U16" s="139"/>
      <c r="V16" s="139"/>
      <c r="W16" s="103"/>
      <c r="X16" s="139"/>
    </row>
    <row r="17" spans="2:24" ht="1.5" customHeight="1" x14ac:dyDescent="0.25">
      <c r="B17" s="10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139"/>
      <c r="V17" s="139"/>
      <c r="W17" s="103"/>
      <c r="X17" s="139"/>
    </row>
    <row r="18" spans="2:24" x14ac:dyDescent="0.25">
      <c r="B18" s="102"/>
      <c r="C18" s="108" t="s">
        <v>16</v>
      </c>
      <c r="D18" s="109"/>
      <c r="E18" s="109"/>
      <c r="G18" s="110" t="s">
        <v>28</v>
      </c>
      <c r="H18" s="111">
        <v>100</v>
      </c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U18" s="139"/>
      <c r="V18" s="139"/>
      <c r="W18" s="103"/>
      <c r="X18" s="139"/>
    </row>
    <row r="19" spans="2:24" x14ac:dyDescent="0.25">
      <c r="B19" s="102"/>
      <c r="C19" s="100" t="s">
        <v>170</v>
      </c>
      <c r="D19" s="101"/>
      <c r="E19" s="101"/>
      <c r="G19" s="110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U19" s="139"/>
      <c r="V19" s="139"/>
      <c r="W19" s="103"/>
      <c r="X19" s="139"/>
    </row>
    <row r="20" spans="2:24" ht="1.5" customHeight="1" x14ac:dyDescent="0.25">
      <c r="B20" s="102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139"/>
      <c r="V20" s="139"/>
      <c r="W20" s="103"/>
      <c r="X20" s="139"/>
    </row>
    <row r="21" spans="2:24" x14ac:dyDescent="0.25">
      <c r="B21" s="102"/>
      <c r="C21" s="108" t="s">
        <v>17</v>
      </c>
      <c r="D21" s="109"/>
      <c r="E21" s="109"/>
      <c r="G21" s="112" t="s">
        <v>30</v>
      </c>
      <c r="H21" s="133">
        <f>H15*H18/100</f>
        <v>6.7129629629629625E-4</v>
      </c>
      <c r="I21" s="133">
        <f>I15*I18/100</f>
        <v>0</v>
      </c>
      <c r="J21" s="133">
        <f>(J15*J18)/100</f>
        <v>0</v>
      </c>
      <c r="K21" s="133">
        <f>K15*K18/100</f>
        <v>0</v>
      </c>
      <c r="L21" s="133"/>
      <c r="M21" s="133">
        <f>M15*M18/100</f>
        <v>0</v>
      </c>
      <c r="N21" s="133">
        <f>N15*N18/100</f>
        <v>0</v>
      </c>
      <c r="O21" s="133"/>
      <c r="P21" s="133">
        <f>P15*P18/100</f>
        <v>0</v>
      </c>
      <c r="Q21" s="134">
        <f t="shared" ref="Q21:S21" si="0">Q15*Q18/100</f>
        <v>0</v>
      </c>
      <c r="R21" s="134">
        <f t="shared" si="0"/>
        <v>0</v>
      </c>
      <c r="S21" s="134">
        <f t="shared" si="0"/>
        <v>0</v>
      </c>
      <c r="U21" s="139"/>
      <c r="V21" s="139"/>
      <c r="W21" s="95"/>
      <c r="X21" s="139"/>
    </row>
    <row r="22" spans="2:24" x14ac:dyDescent="0.25">
      <c r="B22" s="102"/>
      <c r="C22" s="100" t="s">
        <v>171</v>
      </c>
      <c r="D22" s="101"/>
      <c r="E22" s="101"/>
      <c r="G22" s="112"/>
      <c r="H22" s="133"/>
      <c r="I22" s="133"/>
      <c r="J22" s="133"/>
      <c r="K22" s="133"/>
      <c r="L22" s="133"/>
      <c r="M22" s="133"/>
      <c r="N22" s="133"/>
      <c r="O22" s="133"/>
      <c r="P22" s="133"/>
      <c r="Q22" s="135"/>
      <c r="R22" s="135"/>
      <c r="S22" s="135"/>
      <c r="U22" s="139"/>
      <c r="V22" s="139"/>
      <c r="W22" s="95"/>
      <c r="X22" s="139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02" t="s">
        <v>99</v>
      </c>
      <c r="C24" s="108" t="s">
        <v>15</v>
      </c>
      <c r="D24" s="109"/>
      <c r="E24" s="109"/>
      <c r="G24" s="112" t="s">
        <v>29</v>
      </c>
      <c r="H24" s="104">
        <v>1.1574074074074073E-4</v>
      </c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U24" s="93">
        <f>SUM(H30:S31)</f>
        <v>1.1574074074074073E-4</v>
      </c>
      <c r="V24" s="93">
        <f>IFERROR(AVERAGEIF(H30:S31,"&gt;0"),0)</f>
        <v>1.1574074074074073E-4</v>
      </c>
      <c r="W24" s="103">
        <v>0.14000000000000001</v>
      </c>
      <c r="X24" s="93">
        <f>V24+(V24*W24)</f>
        <v>1.3194444444444443E-4</v>
      </c>
    </row>
    <row r="25" spans="2:24" x14ac:dyDescent="0.25">
      <c r="B25" s="102"/>
      <c r="C25" s="100" t="s">
        <v>172</v>
      </c>
      <c r="D25" s="101"/>
      <c r="E25" s="101"/>
      <c r="G25" s="112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U25" s="94"/>
      <c r="V25" s="94"/>
      <c r="W25" s="103"/>
      <c r="X25" s="94"/>
    </row>
    <row r="26" spans="2:24" ht="1.5" customHeight="1" x14ac:dyDescent="0.25">
      <c r="B26" s="102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94"/>
      <c r="V26" s="94"/>
      <c r="W26" s="103"/>
      <c r="X26" s="94"/>
    </row>
    <row r="27" spans="2:24" x14ac:dyDescent="0.25">
      <c r="B27" s="102"/>
      <c r="C27" s="108" t="s">
        <v>16</v>
      </c>
      <c r="D27" s="109"/>
      <c r="E27" s="109"/>
      <c r="G27" s="110" t="s">
        <v>28</v>
      </c>
      <c r="H27" s="111">
        <v>100</v>
      </c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U27" s="94"/>
      <c r="V27" s="94"/>
      <c r="W27" s="103"/>
      <c r="X27" s="94"/>
    </row>
    <row r="28" spans="2:24" x14ac:dyDescent="0.25">
      <c r="B28" s="102"/>
      <c r="C28" s="100" t="s">
        <v>173</v>
      </c>
      <c r="D28" s="101"/>
      <c r="E28" s="101"/>
      <c r="G28" s="110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U28" s="94"/>
      <c r="V28" s="94"/>
      <c r="W28" s="103"/>
      <c r="X28" s="94"/>
    </row>
    <row r="29" spans="2:24" ht="1.5" customHeight="1" x14ac:dyDescent="0.25">
      <c r="B29" s="102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94"/>
      <c r="V29" s="94"/>
      <c r="W29" s="103"/>
      <c r="X29" s="94"/>
    </row>
    <row r="30" spans="2:24" x14ac:dyDescent="0.25">
      <c r="B30" s="102"/>
      <c r="C30" s="108" t="s">
        <v>17</v>
      </c>
      <c r="D30" s="109"/>
      <c r="E30" s="109"/>
      <c r="G30" s="112" t="s">
        <v>30</v>
      </c>
      <c r="H30" s="104">
        <f>(H24*H27)/100</f>
        <v>1.1574074074074073E-4</v>
      </c>
      <c r="I30" s="104">
        <f>I24*I27/100</f>
        <v>0</v>
      </c>
      <c r="J30" s="104">
        <f>(J24*J27)/100</f>
        <v>0</v>
      </c>
      <c r="K30" s="105">
        <f>K24*K27/100</f>
        <v>0</v>
      </c>
      <c r="L30" s="105"/>
      <c r="M30" s="105">
        <f>M24*M27/100</f>
        <v>0</v>
      </c>
      <c r="N30" s="105">
        <f>N24*N27/100</f>
        <v>0</v>
      </c>
      <c r="O30" s="105"/>
      <c r="P30" s="105">
        <f>P24*P27/100</f>
        <v>0</v>
      </c>
      <c r="Q30" s="106">
        <f t="shared" ref="Q30:S30" si="1">Q24*Q27/100</f>
        <v>0</v>
      </c>
      <c r="R30" s="106">
        <f t="shared" si="1"/>
        <v>0</v>
      </c>
      <c r="S30" s="106">
        <f t="shared" si="1"/>
        <v>0</v>
      </c>
      <c r="U30" s="94"/>
      <c r="V30" s="94"/>
      <c r="W30" s="95"/>
      <c r="X30" s="94"/>
    </row>
    <row r="31" spans="2:24" x14ac:dyDescent="0.25">
      <c r="B31" s="102"/>
      <c r="C31" s="100" t="s">
        <v>174</v>
      </c>
      <c r="D31" s="101"/>
      <c r="E31" s="101"/>
      <c r="G31" s="112"/>
      <c r="H31" s="104"/>
      <c r="I31" s="104"/>
      <c r="J31" s="104"/>
      <c r="K31" s="105"/>
      <c r="L31" s="105"/>
      <c r="M31" s="105"/>
      <c r="N31" s="105"/>
      <c r="O31" s="105"/>
      <c r="P31" s="105"/>
      <c r="Q31" s="107"/>
      <c r="R31" s="107"/>
      <c r="S31" s="107"/>
      <c r="U31" s="94"/>
      <c r="V31" s="94"/>
      <c r="W31" s="95"/>
      <c r="X31" s="94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02" t="s">
        <v>100</v>
      </c>
      <c r="C33" s="108" t="s">
        <v>15</v>
      </c>
      <c r="D33" s="109"/>
      <c r="E33" s="109"/>
      <c r="G33" s="112" t="s">
        <v>29</v>
      </c>
      <c r="H33" s="104">
        <v>3.2407407407407406E-4</v>
      </c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U33" s="93">
        <f>SUM(H39:S40)</f>
        <v>3.2407407407407406E-4</v>
      </c>
      <c r="V33" s="93">
        <f>IFERROR(AVERAGEIF(H39:S40,"&gt;0"),0)</f>
        <v>3.2407407407407406E-4</v>
      </c>
      <c r="W33" s="103">
        <v>0.14000000000000001</v>
      </c>
      <c r="X33" s="93">
        <f>V33+(V33*W33)</f>
        <v>3.6944444444444443E-4</v>
      </c>
    </row>
    <row r="34" spans="2:24" x14ac:dyDescent="0.25">
      <c r="B34" s="102"/>
      <c r="C34" s="100" t="s">
        <v>175</v>
      </c>
      <c r="D34" s="101"/>
      <c r="E34" s="101"/>
      <c r="G34" s="112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U34" s="94"/>
      <c r="V34" s="94"/>
      <c r="W34" s="103"/>
      <c r="X34" s="94"/>
    </row>
    <row r="35" spans="2:24" ht="1.5" customHeight="1" x14ac:dyDescent="0.25">
      <c r="B35" s="102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94"/>
      <c r="V35" s="94"/>
      <c r="W35" s="103"/>
      <c r="X35" s="94"/>
    </row>
    <row r="36" spans="2:24" x14ac:dyDescent="0.25">
      <c r="B36" s="102"/>
      <c r="C36" s="108" t="s">
        <v>16</v>
      </c>
      <c r="D36" s="109"/>
      <c r="E36" s="109"/>
      <c r="G36" s="110" t="s">
        <v>28</v>
      </c>
      <c r="H36" s="111">
        <v>100</v>
      </c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U36" s="94"/>
      <c r="V36" s="94"/>
      <c r="W36" s="103"/>
      <c r="X36" s="94"/>
    </row>
    <row r="37" spans="2:24" x14ac:dyDescent="0.25">
      <c r="B37" s="102"/>
      <c r="C37" s="100" t="s">
        <v>176</v>
      </c>
      <c r="D37" s="101"/>
      <c r="E37" s="101"/>
      <c r="G37" s="110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U37" s="94"/>
      <c r="V37" s="94"/>
      <c r="W37" s="103"/>
      <c r="X37" s="94"/>
    </row>
    <row r="38" spans="2:24" ht="1.5" customHeight="1" x14ac:dyDescent="0.25">
      <c r="B38" s="102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94"/>
      <c r="V38" s="94"/>
      <c r="W38" s="103"/>
      <c r="X38" s="94"/>
    </row>
    <row r="39" spans="2:24" x14ac:dyDescent="0.25">
      <c r="B39" s="102"/>
      <c r="C39" s="108" t="s">
        <v>17</v>
      </c>
      <c r="D39" s="109"/>
      <c r="E39" s="109"/>
      <c r="G39" s="112" t="s">
        <v>30</v>
      </c>
      <c r="H39" s="104">
        <f>H33*H36/100</f>
        <v>3.2407407407407406E-4</v>
      </c>
      <c r="I39" s="104">
        <f>I33*I36/100</f>
        <v>0</v>
      </c>
      <c r="J39" s="104">
        <f>(J33*J36)/100</f>
        <v>0</v>
      </c>
      <c r="K39" s="105">
        <f>K33*K36/100</f>
        <v>0</v>
      </c>
      <c r="L39" s="105"/>
      <c r="M39" s="105">
        <f>M33*M36/100</f>
        <v>0</v>
      </c>
      <c r="N39" s="105">
        <f>N33*N36/100</f>
        <v>0</v>
      </c>
      <c r="O39" s="105"/>
      <c r="P39" s="105">
        <f>P33*P36/100</f>
        <v>0</v>
      </c>
      <c r="Q39" s="106">
        <f t="shared" ref="Q39:S39" si="2">Q33*Q36/100</f>
        <v>0</v>
      </c>
      <c r="R39" s="106">
        <f t="shared" si="2"/>
        <v>0</v>
      </c>
      <c r="S39" s="106">
        <f t="shared" si="2"/>
        <v>0</v>
      </c>
      <c r="U39" s="94"/>
      <c r="V39" s="94"/>
      <c r="W39" s="95"/>
      <c r="X39" s="94"/>
    </row>
    <row r="40" spans="2:24" x14ac:dyDescent="0.25">
      <c r="B40" s="102"/>
      <c r="C40" s="100" t="s">
        <v>177</v>
      </c>
      <c r="D40" s="101"/>
      <c r="E40" s="101"/>
      <c r="G40" s="112"/>
      <c r="H40" s="104"/>
      <c r="I40" s="104"/>
      <c r="J40" s="104"/>
      <c r="K40" s="105"/>
      <c r="L40" s="105"/>
      <c r="M40" s="105"/>
      <c r="N40" s="105"/>
      <c r="O40" s="105"/>
      <c r="P40" s="105"/>
      <c r="Q40" s="107"/>
      <c r="R40" s="107"/>
      <c r="S40" s="107"/>
      <c r="U40" s="94"/>
      <c r="V40" s="94"/>
      <c r="W40" s="95"/>
      <c r="X40" s="94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02" t="s">
        <v>101</v>
      </c>
      <c r="C42" s="108" t="s">
        <v>15</v>
      </c>
      <c r="D42" s="109"/>
      <c r="E42" s="109"/>
      <c r="G42" s="112" t="s">
        <v>29</v>
      </c>
      <c r="H42" s="104">
        <v>3.2407407407407406E-4</v>
      </c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U42" s="93">
        <f>SUM(H48:S49)</f>
        <v>3.2407407407407406E-4</v>
      </c>
      <c r="V42" s="93">
        <f>IFERROR(AVERAGEIF(H48:S49,"&gt;0"),0)</f>
        <v>3.2407407407407406E-4</v>
      </c>
      <c r="W42" s="103">
        <v>0.14000000000000001</v>
      </c>
      <c r="X42" s="93">
        <f>V42+(V42*W42)</f>
        <v>3.6944444444444443E-4</v>
      </c>
    </row>
    <row r="43" spans="2:24" x14ac:dyDescent="0.25">
      <c r="B43" s="102"/>
      <c r="C43" s="100" t="s">
        <v>178</v>
      </c>
      <c r="D43" s="101"/>
      <c r="E43" s="101"/>
      <c r="G43" s="112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U43" s="94"/>
      <c r="V43" s="94"/>
      <c r="W43" s="103"/>
      <c r="X43" s="94"/>
    </row>
    <row r="44" spans="2:24" ht="1.5" customHeight="1" x14ac:dyDescent="0.25">
      <c r="B44" s="102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94"/>
      <c r="V44" s="94"/>
      <c r="W44" s="103"/>
      <c r="X44" s="94"/>
    </row>
    <row r="45" spans="2:24" x14ac:dyDescent="0.25">
      <c r="B45" s="102"/>
      <c r="C45" s="108" t="s">
        <v>16</v>
      </c>
      <c r="D45" s="109"/>
      <c r="E45" s="109"/>
      <c r="G45" s="110" t="s">
        <v>28</v>
      </c>
      <c r="H45" s="111">
        <v>100</v>
      </c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U45" s="94"/>
      <c r="V45" s="94"/>
      <c r="W45" s="103"/>
      <c r="X45" s="94"/>
    </row>
    <row r="46" spans="2:24" x14ac:dyDescent="0.25">
      <c r="B46" s="102"/>
      <c r="C46" s="100" t="s">
        <v>179</v>
      </c>
      <c r="D46" s="101"/>
      <c r="E46" s="101"/>
      <c r="G46" s="110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U46" s="94"/>
      <c r="V46" s="94"/>
      <c r="W46" s="103"/>
      <c r="X46" s="94"/>
    </row>
    <row r="47" spans="2:24" ht="1.5" customHeight="1" x14ac:dyDescent="0.25">
      <c r="B47" s="102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94"/>
      <c r="V47" s="94"/>
      <c r="W47" s="103"/>
      <c r="X47" s="94"/>
    </row>
    <row r="48" spans="2:24" x14ac:dyDescent="0.25">
      <c r="B48" s="102"/>
      <c r="C48" s="108" t="s">
        <v>17</v>
      </c>
      <c r="D48" s="109"/>
      <c r="E48" s="109"/>
      <c r="G48" s="112" t="s">
        <v>30</v>
      </c>
      <c r="H48" s="104">
        <f>H42*H45/100</f>
        <v>3.2407407407407406E-4</v>
      </c>
      <c r="I48" s="104">
        <f>I42*I45/100</f>
        <v>0</v>
      </c>
      <c r="J48" s="104">
        <f>(J42*J45)/100</f>
        <v>0</v>
      </c>
      <c r="K48" s="105">
        <f>K42*K45/100</f>
        <v>0</v>
      </c>
      <c r="L48" s="105"/>
      <c r="M48" s="105">
        <f>M42*M45/100</f>
        <v>0</v>
      </c>
      <c r="N48" s="105">
        <f>N42*N45/100</f>
        <v>0</v>
      </c>
      <c r="O48" s="105"/>
      <c r="P48" s="105">
        <f>P42*P45/100</f>
        <v>0</v>
      </c>
      <c r="Q48" s="106">
        <f t="shared" ref="Q48:S48" si="3">Q42*Q45/100</f>
        <v>0</v>
      </c>
      <c r="R48" s="106">
        <f t="shared" si="3"/>
        <v>0</v>
      </c>
      <c r="S48" s="106">
        <f t="shared" si="3"/>
        <v>0</v>
      </c>
      <c r="U48" s="94"/>
      <c r="V48" s="94"/>
      <c r="W48" s="95"/>
      <c r="X48" s="94"/>
    </row>
    <row r="49" spans="2:24" x14ac:dyDescent="0.25">
      <c r="B49" s="102"/>
      <c r="C49" s="100" t="s">
        <v>177</v>
      </c>
      <c r="D49" s="101"/>
      <c r="E49" s="101"/>
      <c r="G49" s="112"/>
      <c r="H49" s="104"/>
      <c r="I49" s="104"/>
      <c r="J49" s="104"/>
      <c r="K49" s="105"/>
      <c r="L49" s="105"/>
      <c r="M49" s="105"/>
      <c r="N49" s="105"/>
      <c r="O49" s="105"/>
      <c r="P49" s="105"/>
      <c r="Q49" s="107"/>
      <c r="R49" s="107"/>
      <c r="S49" s="107"/>
      <c r="U49" s="94"/>
      <c r="V49" s="94"/>
      <c r="W49" s="95"/>
      <c r="X49" s="94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02" t="s">
        <v>102</v>
      </c>
      <c r="C51" s="108" t="s">
        <v>15</v>
      </c>
      <c r="D51" s="109"/>
      <c r="E51" s="109"/>
      <c r="G51" s="112" t="s">
        <v>29</v>
      </c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U51" s="93">
        <f>SUM(H57:S58)</f>
        <v>0</v>
      </c>
      <c r="V51" s="93">
        <f>IFERROR(AVERAGEIF(H57:S58,"&gt;0"),0)</f>
        <v>0</v>
      </c>
      <c r="W51" s="103">
        <v>0</v>
      </c>
      <c r="X51" s="93">
        <f>V51+(V51*W51)</f>
        <v>0</v>
      </c>
    </row>
    <row r="52" spans="2:24" x14ac:dyDescent="0.25">
      <c r="B52" s="102"/>
      <c r="C52" s="100"/>
      <c r="D52" s="101"/>
      <c r="E52" s="101"/>
      <c r="G52" s="112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U52" s="94"/>
      <c r="V52" s="94"/>
      <c r="W52" s="103"/>
      <c r="X52" s="94"/>
    </row>
    <row r="53" spans="2:24" ht="1.5" customHeight="1" x14ac:dyDescent="0.25">
      <c r="B53" s="102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94"/>
      <c r="V53" s="94"/>
      <c r="W53" s="103"/>
      <c r="X53" s="94"/>
    </row>
    <row r="54" spans="2:24" x14ac:dyDescent="0.25">
      <c r="B54" s="102"/>
      <c r="C54" s="108" t="s">
        <v>16</v>
      </c>
      <c r="D54" s="109"/>
      <c r="E54" s="109"/>
      <c r="G54" s="110" t="s">
        <v>28</v>
      </c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U54" s="94"/>
      <c r="V54" s="94"/>
      <c r="W54" s="103"/>
      <c r="X54" s="94"/>
    </row>
    <row r="55" spans="2:24" x14ac:dyDescent="0.25">
      <c r="B55" s="102"/>
      <c r="C55" s="100"/>
      <c r="D55" s="101"/>
      <c r="E55" s="101"/>
      <c r="G55" s="110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U55" s="94"/>
      <c r="V55" s="94"/>
      <c r="W55" s="103"/>
      <c r="X55" s="94"/>
    </row>
    <row r="56" spans="2:24" ht="1.5" customHeight="1" x14ac:dyDescent="0.25">
      <c r="B56" s="102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94"/>
      <c r="V56" s="94"/>
      <c r="W56" s="103"/>
      <c r="X56" s="94"/>
    </row>
    <row r="57" spans="2:24" x14ac:dyDescent="0.25">
      <c r="B57" s="102"/>
      <c r="C57" s="108" t="s">
        <v>17</v>
      </c>
      <c r="D57" s="109"/>
      <c r="E57" s="109"/>
      <c r="G57" s="112" t="s">
        <v>30</v>
      </c>
      <c r="H57" s="104">
        <f>H51*H54/100</f>
        <v>0</v>
      </c>
      <c r="I57" s="104">
        <f>I51*I54/100</f>
        <v>0</v>
      </c>
      <c r="J57" s="104">
        <f>(J51*J54)/100</f>
        <v>0</v>
      </c>
      <c r="K57" s="105">
        <f>K51*K54/100</f>
        <v>0</v>
      </c>
      <c r="L57" s="105"/>
      <c r="M57" s="105">
        <f>M51*M54/100</f>
        <v>0</v>
      </c>
      <c r="N57" s="105">
        <f>N51*N54/100</f>
        <v>0</v>
      </c>
      <c r="O57" s="105"/>
      <c r="P57" s="105">
        <f>P51*P54/100</f>
        <v>0</v>
      </c>
      <c r="Q57" s="106">
        <f t="shared" ref="Q57:S57" si="4">Q51*Q54/100</f>
        <v>0</v>
      </c>
      <c r="R57" s="106">
        <f t="shared" si="4"/>
        <v>0</v>
      </c>
      <c r="S57" s="106">
        <f t="shared" si="4"/>
        <v>0</v>
      </c>
      <c r="U57" s="94"/>
      <c r="V57" s="94"/>
      <c r="W57" s="95"/>
      <c r="X57" s="94"/>
    </row>
    <row r="58" spans="2:24" x14ac:dyDescent="0.25">
      <c r="B58" s="102"/>
      <c r="C58" s="100"/>
      <c r="D58" s="101"/>
      <c r="E58" s="101"/>
      <c r="G58" s="112"/>
      <c r="H58" s="104"/>
      <c r="I58" s="104"/>
      <c r="J58" s="104"/>
      <c r="K58" s="105"/>
      <c r="L58" s="105"/>
      <c r="M58" s="105"/>
      <c r="N58" s="105"/>
      <c r="O58" s="105"/>
      <c r="P58" s="105"/>
      <c r="Q58" s="107"/>
      <c r="R58" s="107"/>
      <c r="S58" s="107"/>
      <c r="U58" s="94"/>
      <c r="V58" s="94"/>
      <c r="W58" s="95"/>
      <c r="X58" s="94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02" t="s">
        <v>103</v>
      </c>
      <c r="C60" s="108" t="s">
        <v>15</v>
      </c>
      <c r="D60" s="109"/>
      <c r="E60" s="109"/>
      <c r="G60" s="112" t="s">
        <v>29</v>
      </c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U60" s="93">
        <f>SUM(H66:S67)</f>
        <v>0</v>
      </c>
      <c r="V60" s="93">
        <f>IFERROR(AVERAGEIF(H66:S67,"&gt;0"),0)</f>
        <v>0</v>
      </c>
      <c r="W60" s="103">
        <v>0</v>
      </c>
      <c r="X60" s="93">
        <f>V60+(V60*W60)</f>
        <v>0</v>
      </c>
    </row>
    <row r="61" spans="2:24" x14ac:dyDescent="0.25">
      <c r="B61" s="102"/>
      <c r="C61" s="100"/>
      <c r="D61" s="101"/>
      <c r="E61" s="101"/>
      <c r="G61" s="112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U61" s="94"/>
      <c r="V61" s="94"/>
      <c r="W61" s="103"/>
      <c r="X61" s="94"/>
    </row>
    <row r="62" spans="2:24" ht="1.5" customHeight="1" x14ac:dyDescent="0.25">
      <c r="B62" s="102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94"/>
      <c r="V62" s="94"/>
      <c r="W62" s="103"/>
      <c r="X62" s="94"/>
    </row>
    <row r="63" spans="2:24" x14ac:dyDescent="0.25">
      <c r="B63" s="102"/>
      <c r="C63" s="108" t="s">
        <v>16</v>
      </c>
      <c r="D63" s="109"/>
      <c r="E63" s="109"/>
      <c r="G63" s="110" t="s">
        <v>28</v>
      </c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U63" s="94"/>
      <c r="V63" s="94"/>
      <c r="W63" s="103"/>
      <c r="X63" s="94"/>
    </row>
    <row r="64" spans="2:24" x14ac:dyDescent="0.25">
      <c r="B64" s="102"/>
      <c r="C64" s="100"/>
      <c r="D64" s="101"/>
      <c r="E64" s="101"/>
      <c r="G64" s="110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U64" s="94"/>
      <c r="V64" s="94"/>
      <c r="W64" s="103"/>
      <c r="X64" s="94"/>
    </row>
    <row r="65" spans="2:24" ht="1.5" customHeight="1" x14ac:dyDescent="0.25">
      <c r="B65" s="102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94"/>
      <c r="V65" s="94"/>
      <c r="W65" s="103"/>
      <c r="X65" s="94"/>
    </row>
    <row r="66" spans="2:24" x14ac:dyDescent="0.25">
      <c r="B66" s="102"/>
      <c r="C66" s="108" t="s">
        <v>17</v>
      </c>
      <c r="D66" s="109"/>
      <c r="E66" s="109"/>
      <c r="G66" s="112" t="s">
        <v>30</v>
      </c>
      <c r="H66" s="104">
        <f>H60*H63/100</f>
        <v>0</v>
      </c>
      <c r="I66" s="104">
        <f>I60*I63/100</f>
        <v>0</v>
      </c>
      <c r="J66" s="104">
        <f>(J60*J63)/100</f>
        <v>0</v>
      </c>
      <c r="K66" s="105">
        <f>K60*K63/100</f>
        <v>0</v>
      </c>
      <c r="L66" s="105"/>
      <c r="M66" s="105">
        <f>M60*M63/100</f>
        <v>0</v>
      </c>
      <c r="N66" s="105">
        <f>N60*N63/100</f>
        <v>0</v>
      </c>
      <c r="O66" s="105"/>
      <c r="P66" s="105">
        <f>P60*P63/100</f>
        <v>0</v>
      </c>
      <c r="Q66" s="106">
        <f t="shared" ref="Q66:S66" si="5">Q60*Q63/100</f>
        <v>0</v>
      </c>
      <c r="R66" s="106">
        <f t="shared" si="5"/>
        <v>0</v>
      </c>
      <c r="S66" s="106">
        <f t="shared" si="5"/>
        <v>0</v>
      </c>
      <c r="U66" s="94"/>
      <c r="V66" s="94"/>
      <c r="W66" s="95"/>
      <c r="X66" s="94"/>
    </row>
    <row r="67" spans="2:24" x14ac:dyDescent="0.25">
      <c r="B67" s="102"/>
      <c r="C67" s="100"/>
      <c r="D67" s="101"/>
      <c r="E67" s="101"/>
      <c r="G67" s="112"/>
      <c r="H67" s="104"/>
      <c r="I67" s="104"/>
      <c r="J67" s="104"/>
      <c r="K67" s="105"/>
      <c r="L67" s="105"/>
      <c r="M67" s="105"/>
      <c r="N67" s="105"/>
      <c r="O67" s="105"/>
      <c r="P67" s="105"/>
      <c r="Q67" s="107"/>
      <c r="R67" s="107"/>
      <c r="S67" s="107"/>
      <c r="U67" s="94"/>
      <c r="V67" s="94"/>
      <c r="W67" s="95"/>
      <c r="X67" s="94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02" t="s">
        <v>104</v>
      </c>
      <c r="C69" s="108" t="s">
        <v>15</v>
      </c>
      <c r="D69" s="109"/>
      <c r="E69" s="109"/>
      <c r="G69" s="112" t="s">
        <v>29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U69" s="93">
        <f>SUM(H75:S76)</f>
        <v>0</v>
      </c>
      <c r="V69" s="93">
        <f>IFERROR(AVERAGEIF(H75:S76,"&gt;0"),0)</f>
        <v>0</v>
      </c>
      <c r="W69" s="103">
        <v>0</v>
      </c>
      <c r="X69" s="93">
        <f>V69+(V69*W69)</f>
        <v>0</v>
      </c>
    </row>
    <row r="70" spans="2:24" x14ac:dyDescent="0.25">
      <c r="B70" s="102"/>
      <c r="C70" s="100"/>
      <c r="D70" s="101"/>
      <c r="E70" s="101"/>
      <c r="G70" s="112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U70" s="94"/>
      <c r="V70" s="94"/>
      <c r="W70" s="103"/>
      <c r="X70" s="94"/>
    </row>
    <row r="71" spans="2:24" ht="1.5" customHeight="1" x14ac:dyDescent="0.25">
      <c r="B71" s="102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94"/>
      <c r="V71" s="94"/>
      <c r="W71" s="103"/>
      <c r="X71" s="94"/>
    </row>
    <row r="72" spans="2:24" x14ac:dyDescent="0.25">
      <c r="B72" s="102"/>
      <c r="C72" s="108" t="s">
        <v>16</v>
      </c>
      <c r="D72" s="109"/>
      <c r="E72" s="109"/>
      <c r="G72" s="110" t="s">
        <v>28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U72" s="94"/>
      <c r="V72" s="94"/>
      <c r="W72" s="103"/>
      <c r="X72" s="94"/>
    </row>
    <row r="73" spans="2:24" x14ac:dyDescent="0.25">
      <c r="B73" s="102"/>
      <c r="C73" s="100"/>
      <c r="D73" s="101"/>
      <c r="E73" s="101"/>
      <c r="G73" s="110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U73" s="94"/>
      <c r="V73" s="94"/>
      <c r="W73" s="103"/>
      <c r="X73" s="94"/>
    </row>
    <row r="74" spans="2:24" ht="1.5" customHeight="1" x14ac:dyDescent="0.25">
      <c r="B74" s="102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94"/>
      <c r="V74" s="94"/>
      <c r="W74" s="103"/>
      <c r="X74" s="94"/>
    </row>
    <row r="75" spans="2:24" x14ac:dyDescent="0.25">
      <c r="B75" s="102"/>
      <c r="C75" s="108" t="s">
        <v>17</v>
      </c>
      <c r="D75" s="109"/>
      <c r="E75" s="109"/>
      <c r="G75" s="112" t="s">
        <v>30</v>
      </c>
      <c r="H75" s="104">
        <f>H69*H72/100</f>
        <v>0</v>
      </c>
      <c r="I75" s="104">
        <f>I69*I72/100</f>
        <v>0</v>
      </c>
      <c r="J75" s="104">
        <f>(J69*J72)/100</f>
        <v>0</v>
      </c>
      <c r="K75" s="105">
        <f>K69*K72/100</f>
        <v>0</v>
      </c>
      <c r="L75" s="105"/>
      <c r="M75" s="105">
        <f>M69*M72/100</f>
        <v>0</v>
      </c>
      <c r="N75" s="105">
        <f>N69*N72/100</f>
        <v>0</v>
      </c>
      <c r="O75" s="105"/>
      <c r="P75" s="105">
        <f>P69*P72/100</f>
        <v>0</v>
      </c>
      <c r="Q75" s="106">
        <f t="shared" ref="Q75:S75" si="6">Q69*Q72/100</f>
        <v>0</v>
      </c>
      <c r="R75" s="106">
        <f t="shared" si="6"/>
        <v>0</v>
      </c>
      <c r="S75" s="106">
        <f t="shared" si="6"/>
        <v>0</v>
      </c>
      <c r="U75" s="94"/>
      <c r="V75" s="94"/>
      <c r="W75" s="95"/>
      <c r="X75" s="94"/>
    </row>
    <row r="76" spans="2:24" x14ac:dyDescent="0.25">
      <c r="B76" s="102"/>
      <c r="C76" s="100"/>
      <c r="D76" s="101"/>
      <c r="E76" s="101"/>
      <c r="G76" s="112"/>
      <c r="H76" s="104"/>
      <c r="I76" s="104"/>
      <c r="J76" s="104"/>
      <c r="K76" s="105"/>
      <c r="L76" s="105"/>
      <c r="M76" s="105"/>
      <c r="N76" s="105"/>
      <c r="O76" s="105"/>
      <c r="P76" s="105"/>
      <c r="Q76" s="107"/>
      <c r="R76" s="107"/>
      <c r="S76" s="107"/>
      <c r="U76" s="94"/>
      <c r="V76" s="94"/>
      <c r="W76" s="95"/>
      <c r="X76" s="94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02" t="s">
        <v>105</v>
      </c>
      <c r="C78" s="108" t="s">
        <v>15</v>
      </c>
      <c r="D78" s="109"/>
      <c r="E78" s="109"/>
      <c r="G78" s="112" t="s">
        <v>29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U78" s="93">
        <f>SUM(H84:S85)</f>
        <v>0</v>
      </c>
      <c r="V78" s="93">
        <f>IFERROR(AVERAGEIF(H84:S85,"&gt;0"),0)</f>
        <v>0</v>
      </c>
      <c r="W78" s="103">
        <v>0</v>
      </c>
      <c r="X78" s="93">
        <f>V78+(V78*W78)</f>
        <v>0</v>
      </c>
    </row>
    <row r="79" spans="2:24" x14ac:dyDescent="0.25">
      <c r="B79" s="102"/>
      <c r="C79" s="100"/>
      <c r="D79" s="101"/>
      <c r="E79" s="101"/>
      <c r="G79" s="112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U79" s="94"/>
      <c r="V79" s="94"/>
      <c r="W79" s="103"/>
      <c r="X79" s="94"/>
    </row>
    <row r="80" spans="2:24" ht="1.5" customHeight="1" x14ac:dyDescent="0.25">
      <c r="B80" s="102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94"/>
      <c r="V80" s="94"/>
      <c r="W80" s="103"/>
      <c r="X80" s="94"/>
    </row>
    <row r="81" spans="2:24" x14ac:dyDescent="0.25">
      <c r="B81" s="102"/>
      <c r="C81" s="108" t="s">
        <v>16</v>
      </c>
      <c r="D81" s="109"/>
      <c r="E81" s="109"/>
      <c r="G81" s="110" t="s">
        <v>28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U81" s="94"/>
      <c r="V81" s="94"/>
      <c r="W81" s="103"/>
      <c r="X81" s="94"/>
    </row>
    <row r="82" spans="2:24" x14ac:dyDescent="0.25">
      <c r="B82" s="102"/>
      <c r="C82" s="100"/>
      <c r="D82" s="101"/>
      <c r="E82" s="101"/>
      <c r="G82" s="110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U82" s="94"/>
      <c r="V82" s="94"/>
      <c r="W82" s="103"/>
      <c r="X82" s="94"/>
    </row>
    <row r="83" spans="2:24" ht="1.5" customHeight="1" x14ac:dyDescent="0.25">
      <c r="B83" s="102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94"/>
      <c r="V83" s="94"/>
      <c r="W83" s="103"/>
      <c r="X83" s="94"/>
    </row>
    <row r="84" spans="2:24" x14ac:dyDescent="0.25">
      <c r="B84" s="102"/>
      <c r="C84" s="108" t="s">
        <v>17</v>
      </c>
      <c r="D84" s="109"/>
      <c r="E84" s="109"/>
      <c r="G84" s="112" t="s">
        <v>30</v>
      </c>
      <c r="H84" s="104">
        <f>H78*H81/100</f>
        <v>0</v>
      </c>
      <c r="I84" s="104">
        <f>I78*I81/100</f>
        <v>0</v>
      </c>
      <c r="J84" s="104">
        <f>(J78*J81)/100</f>
        <v>0</v>
      </c>
      <c r="K84" s="105">
        <f>K78*K81/100</f>
        <v>0</v>
      </c>
      <c r="L84" s="105"/>
      <c r="M84" s="105">
        <f>M78*M81/100</f>
        <v>0</v>
      </c>
      <c r="N84" s="105">
        <f>N78*N81/100</f>
        <v>0</v>
      </c>
      <c r="O84" s="105"/>
      <c r="P84" s="105">
        <f>P78*P81/100</f>
        <v>0</v>
      </c>
      <c r="Q84" s="106">
        <f t="shared" ref="Q84:S84" si="7">Q78*Q81/100</f>
        <v>0</v>
      </c>
      <c r="R84" s="106">
        <f t="shared" si="7"/>
        <v>0</v>
      </c>
      <c r="S84" s="106">
        <f t="shared" si="7"/>
        <v>0</v>
      </c>
      <c r="U84" s="94"/>
      <c r="V84" s="94"/>
      <c r="W84" s="95"/>
      <c r="X84" s="94"/>
    </row>
    <row r="85" spans="2:24" x14ac:dyDescent="0.25">
      <c r="B85" s="102"/>
      <c r="C85" s="100"/>
      <c r="D85" s="101"/>
      <c r="E85" s="101"/>
      <c r="G85" s="112"/>
      <c r="H85" s="104"/>
      <c r="I85" s="104"/>
      <c r="J85" s="104"/>
      <c r="K85" s="105"/>
      <c r="L85" s="105"/>
      <c r="M85" s="105"/>
      <c r="N85" s="105"/>
      <c r="O85" s="105"/>
      <c r="P85" s="105"/>
      <c r="Q85" s="107"/>
      <c r="R85" s="107"/>
      <c r="S85" s="107"/>
      <c r="U85" s="94"/>
      <c r="V85" s="94"/>
      <c r="W85" s="95"/>
      <c r="X85" s="94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02" t="s">
        <v>106</v>
      </c>
      <c r="C87" s="108" t="s">
        <v>15</v>
      </c>
      <c r="D87" s="109"/>
      <c r="E87" s="109"/>
      <c r="G87" s="112" t="s">
        <v>29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U87" s="93">
        <f>SUM(H93:S94)</f>
        <v>0</v>
      </c>
      <c r="V87" s="93">
        <f>IFERROR(AVERAGEIF(H93:S94,"&gt;0"),0)</f>
        <v>0</v>
      </c>
      <c r="W87" s="103">
        <v>0</v>
      </c>
      <c r="X87" s="93">
        <f>V87+(V87*W87)</f>
        <v>0</v>
      </c>
    </row>
    <row r="88" spans="2:24" x14ac:dyDescent="0.25">
      <c r="B88" s="102"/>
      <c r="C88" s="100"/>
      <c r="D88" s="101"/>
      <c r="E88" s="101"/>
      <c r="G88" s="112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U88" s="94"/>
      <c r="V88" s="94"/>
      <c r="W88" s="103"/>
      <c r="X88" s="94"/>
    </row>
    <row r="89" spans="2:24" ht="1.5" customHeight="1" x14ac:dyDescent="0.25">
      <c r="B89" s="102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94"/>
      <c r="V89" s="94"/>
      <c r="W89" s="103"/>
      <c r="X89" s="94"/>
    </row>
    <row r="90" spans="2:24" x14ac:dyDescent="0.25">
      <c r="B90" s="102"/>
      <c r="C90" s="108" t="s">
        <v>16</v>
      </c>
      <c r="D90" s="109"/>
      <c r="E90" s="109"/>
      <c r="G90" s="110" t="s">
        <v>28</v>
      </c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U90" s="94"/>
      <c r="V90" s="94"/>
      <c r="W90" s="103"/>
      <c r="X90" s="94"/>
    </row>
    <row r="91" spans="2:24" x14ac:dyDescent="0.25">
      <c r="B91" s="102"/>
      <c r="C91" s="100"/>
      <c r="D91" s="101"/>
      <c r="E91" s="101"/>
      <c r="G91" s="110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U91" s="94"/>
      <c r="V91" s="94"/>
      <c r="W91" s="103"/>
      <c r="X91" s="94"/>
    </row>
    <row r="92" spans="2:24" ht="1.5" customHeight="1" x14ac:dyDescent="0.25">
      <c r="B92" s="102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94"/>
      <c r="V92" s="94"/>
      <c r="W92" s="103"/>
      <c r="X92" s="94"/>
    </row>
    <row r="93" spans="2:24" x14ac:dyDescent="0.25">
      <c r="B93" s="102"/>
      <c r="C93" s="108" t="s">
        <v>17</v>
      </c>
      <c r="D93" s="109"/>
      <c r="E93" s="109"/>
      <c r="G93" s="112" t="s">
        <v>30</v>
      </c>
      <c r="H93" s="104">
        <f>H87*H90/100</f>
        <v>0</v>
      </c>
      <c r="I93" s="104">
        <f>I87*I90/100</f>
        <v>0</v>
      </c>
      <c r="J93" s="104">
        <f>(J87*J90)/100</f>
        <v>0</v>
      </c>
      <c r="K93" s="105">
        <f>K87*K90/100</f>
        <v>0</v>
      </c>
      <c r="L93" s="105"/>
      <c r="M93" s="105">
        <f>M87*M90/100</f>
        <v>0</v>
      </c>
      <c r="N93" s="105">
        <f>N87*N90/100</f>
        <v>0</v>
      </c>
      <c r="O93" s="105"/>
      <c r="P93" s="105">
        <f>P87*P90/100</f>
        <v>0</v>
      </c>
      <c r="Q93" s="106">
        <f t="shared" ref="Q93:S93" si="8">Q87*Q90/100</f>
        <v>0</v>
      </c>
      <c r="R93" s="106">
        <f t="shared" si="8"/>
        <v>0</v>
      </c>
      <c r="S93" s="106">
        <f t="shared" si="8"/>
        <v>0</v>
      </c>
      <c r="U93" s="94"/>
      <c r="V93" s="94"/>
      <c r="W93" s="95"/>
      <c r="X93" s="94"/>
    </row>
    <row r="94" spans="2:24" x14ac:dyDescent="0.25">
      <c r="B94" s="102"/>
      <c r="C94" s="100"/>
      <c r="D94" s="101"/>
      <c r="E94" s="101"/>
      <c r="G94" s="112"/>
      <c r="H94" s="104"/>
      <c r="I94" s="104"/>
      <c r="J94" s="104"/>
      <c r="K94" s="105"/>
      <c r="L94" s="105"/>
      <c r="M94" s="105"/>
      <c r="N94" s="105"/>
      <c r="O94" s="105"/>
      <c r="P94" s="105"/>
      <c r="Q94" s="107"/>
      <c r="R94" s="107"/>
      <c r="S94" s="107"/>
      <c r="U94" s="94"/>
      <c r="V94" s="94"/>
      <c r="W94" s="95"/>
      <c r="X94" s="94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02" t="s">
        <v>107</v>
      </c>
      <c r="C96" s="108" t="s">
        <v>15</v>
      </c>
      <c r="D96" s="109"/>
      <c r="E96" s="109"/>
      <c r="G96" s="112" t="s">
        <v>29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U96" s="93">
        <f>SUM(H102:S103)</f>
        <v>0</v>
      </c>
      <c r="V96" s="93">
        <f>IFERROR(AVERAGEIF(H102:S103,"&gt;0"),0)</f>
        <v>0</v>
      </c>
      <c r="W96" s="103">
        <v>0</v>
      </c>
      <c r="X96" s="93">
        <f>V96+(V96*W96)</f>
        <v>0</v>
      </c>
    </row>
    <row r="97" spans="2:24" x14ac:dyDescent="0.25">
      <c r="B97" s="102"/>
      <c r="C97" s="100"/>
      <c r="D97" s="101"/>
      <c r="E97" s="101"/>
      <c r="G97" s="112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U97" s="94"/>
      <c r="V97" s="94"/>
      <c r="W97" s="103"/>
      <c r="X97" s="94"/>
    </row>
    <row r="98" spans="2:24" ht="1.5" customHeight="1" x14ac:dyDescent="0.25">
      <c r="B98" s="102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94"/>
      <c r="V98" s="94"/>
      <c r="W98" s="103"/>
      <c r="X98" s="94"/>
    </row>
    <row r="99" spans="2:24" x14ac:dyDescent="0.25">
      <c r="B99" s="102"/>
      <c r="C99" s="108" t="s">
        <v>16</v>
      </c>
      <c r="D99" s="109"/>
      <c r="E99" s="109"/>
      <c r="G99" s="110" t="s">
        <v>28</v>
      </c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U99" s="94"/>
      <c r="V99" s="94"/>
      <c r="W99" s="103"/>
      <c r="X99" s="94"/>
    </row>
    <row r="100" spans="2:24" x14ac:dyDescent="0.25">
      <c r="B100" s="102"/>
      <c r="C100" s="100"/>
      <c r="D100" s="101"/>
      <c r="E100" s="101"/>
      <c r="G100" s="110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U100" s="94"/>
      <c r="V100" s="94"/>
      <c r="W100" s="103"/>
      <c r="X100" s="94"/>
    </row>
    <row r="101" spans="2:24" ht="1.5" customHeight="1" x14ac:dyDescent="0.25">
      <c r="B101" s="102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94"/>
      <c r="V101" s="94"/>
      <c r="W101" s="103"/>
      <c r="X101" s="94"/>
    </row>
    <row r="102" spans="2:24" x14ac:dyDescent="0.25">
      <c r="B102" s="102"/>
      <c r="C102" s="108" t="s">
        <v>17</v>
      </c>
      <c r="D102" s="109"/>
      <c r="E102" s="109"/>
      <c r="G102" s="112" t="s">
        <v>30</v>
      </c>
      <c r="H102" s="104">
        <f>H96*H99/100</f>
        <v>0</v>
      </c>
      <c r="I102" s="104">
        <f>I96*I99/100</f>
        <v>0</v>
      </c>
      <c r="J102" s="104">
        <f>(J96*J99)/100</f>
        <v>0</v>
      </c>
      <c r="K102" s="105">
        <f>K96*K99/100</f>
        <v>0</v>
      </c>
      <c r="L102" s="105"/>
      <c r="M102" s="105">
        <f>M96*M99/100</f>
        <v>0</v>
      </c>
      <c r="N102" s="105">
        <f>N96*N99/100</f>
        <v>0</v>
      </c>
      <c r="O102" s="105"/>
      <c r="P102" s="105">
        <f>P96*P99/100</f>
        <v>0</v>
      </c>
      <c r="Q102" s="106">
        <f t="shared" ref="Q102:S102" si="9">Q96*Q99/100</f>
        <v>0</v>
      </c>
      <c r="R102" s="106">
        <f t="shared" si="9"/>
        <v>0</v>
      </c>
      <c r="S102" s="106">
        <f t="shared" si="9"/>
        <v>0</v>
      </c>
      <c r="U102" s="94"/>
      <c r="V102" s="94"/>
      <c r="W102" s="95"/>
      <c r="X102" s="94"/>
    </row>
    <row r="103" spans="2:24" x14ac:dyDescent="0.25">
      <c r="B103" s="102"/>
      <c r="C103" s="100"/>
      <c r="D103" s="101"/>
      <c r="E103" s="101"/>
      <c r="G103" s="112"/>
      <c r="H103" s="104"/>
      <c r="I103" s="104"/>
      <c r="J103" s="104"/>
      <c r="K103" s="105"/>
      <c r="L103" s="105"/>
      <c r="M103" s="105"/>
      <c r="N103" s="105"/>
      <c r="O103" s="105"/>
      <c r="P103" s="105"/>
      <c r="Q103" s="107"/>
      <c r="R103" s="107"/>
      <c r="S103" s="107"/>
      <c r="U103" s="94"/>
      <c r="V103" s="94"/>
      <c r="W103" s="95"/>
      <c r="X103" s="94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workbookViewId="0">
      <selection activeCell="G10" sqref="G10:H10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43" t="s">
        <v>110</v>
      </c>
      <c r="C2" s="143"/>
      <c r="D2" s="143"/>
      <c r="E2" s="143"/>
      <c r="F2" s="143"/>
      <c r="G2" s="143"/>
      <c r="H2" s="143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43"/>
      <c r="C3" s="143"/>
      <c r="D3" s="143"/>
      <c r="E3" s="143"/>
      <c r="F3" s="143"/>
      <c r="G3" s="143"/>
      <c r="H3" s="143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5" t="s">
        <v>36</v>
      </c>
      <c r="D5" s="145"/>
      <c r="E5" s="145"/>
      <c r="F5" s="21"/>
      <c r="G5" s="27"/>
      <c r="H5" s="27"/>
      <c r="I5" s="28">
        <v>2</v>
      </c>
      <c r="J5" s="20">
        <v>1</v>
      </c>
      <c r="K5" s="20"/>
      <c r="L5" s="20">
        <f>IF(I5=1,1,0)</f>
        <v>0</v>
      </c>
      <c r="M5" s="20">
        <f>IF(I5=1,0,1)</f>
        <v>1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1" t="s">
        <v>41</v>
      </c>
      <c r="C7" s="146" t="s">
        <v>37</v>
      </c>
      <c r="D7" s="146"/>
      <c r="E7" s="146"/>
      <c r="G7" s="9">
        <f>J7*L5</f>
        <v>0</v>
      </c>
      <c r="H7" s="9">
        <f>K7*M5</f>
        <v>7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1"/>
      <c r="C8" s="146" t="s">
        <v>40</v>
      </c>
      <c r="D8" s="146"/>
      <c r="E8" s="146"/>
      <c r="G8" s="9">
        <f>J8*L5</f>
        <v>0</v>
      </c>
      <c r="H8" s="9">
        <f>K8*M5</f>
        <v>4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2" t="s">
        <v>42</v>
      </c>
      <c r="D10" s="142"/>
      <c r="E10" s="142"/>
      <c r="G10" s="101"/>
      <c r="H10" s="101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2"/>
      <c r="D11" s="142"/>
      <c r="E11" s="142"/>
      <c r="G11" s="109">
        <f>IF(G10&lt;&gt;0,IF(G10="NO",0,IF(L5=1,J10,4)),0)</f>
        <v>0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4" t="s">
        <v>77</v>
      </c>
      <c r="C13" s="148" t="s">
        <v>45</v>
      </c>
      <c r="D13" s="148"/>
      <c r="E13" s="148"/>
      <c r="G13" s="147"/>
      <c r="H13" s="147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4"/>
      <c r="C14" s="148"/>
      <c r="D14" s="148"/>
      <c r="E14" s="148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4" t="s">
        <v>68</v>
      </c>
      <c r="C16" s="144" t="s">
        <v>69</v>
      </c>
      <c r="D16" s="144"/>
      <c r="E16" s="144"/>
      <c r="G16" s="101"/>
      <c r="H16" s="101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4"/>
      <c r="C17" s="144"/>
      <c r="D17" s="144"/>
      <c r="E17" s="144"/>
      <c r="G17" s="109">
        <f>IF(G16&lt;&gt;0,IF(L5=1,VLOOKUP(G16,N7:P18,2,FALSE),VLOOKUP(G16,N7:P18,3,FALSE)),0)</f>
        <v>0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4" t="s">
        <v>70</v>
      </c>
      <c r="C19" s="144" t="s">
        <v>71</v>
      </c>
      <c r="D19" s="144"/>
      <c r="E19" s="144"/>
      <c r="G19" s="101"/>
      <c r="H19" s="101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4"/>
      <c r="C20" s="144"/>
      <c r="D20" s="144"/>
      <c r="E20" s="144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8" t="s">
        <v>67</v>
      </c>
      <c r="C22" s="148" t="s">
        <v>66</v>
      </c>
      <c r="D22" s="148"/>
      <c r="E22" s="148"/>
      <c r="G22" s="101"/>
      <c r="H22" s="101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8"/>
      <c r="C23" s="148"/>
      <c r="D23" s="148"/>
      <c r="E23" s="148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4" t="s">
        <v>73</v>
      </c>
      <c r="C25" s="142" t="s">
        <v>80</v>
      </c>
      <c r="D25" s="142"/>
      <c r="E25" s="142"/>
      <c r="G25" s="101"/>
      <c r="H25" s="101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4"/>
      <c r="C26" s="142"/>
      <c r="D26" s="142"/>
      <c r="E26" s="142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4" t="s">
        <v>78</v>
      </c>
      <c r="C28" s="142" t="s">
        <v>79</v>
      </c>
      <c r="D28" s="142"/>
      <c r="E28" s="142"/>
      <c r="G28" s="101"/>
      <c r="H28" s="101"/>
      <c r="I28" s="20"/>
      <c r="J28" s="20"/>
      <c r="K28" s="20"/>
      <c r="L28" s="20"/>
      <c r="M28" s="20"/>
      <c r="N28" s="8"/>
      <c r="O28" s="20"/>
    </row>
    <row r="29" spans="2:16" x14ac:dyDescent="0.25">
      <c r="B29" s="144"/>
      <c r="C29" s="142"/>
      <c r="D29" s="142"/>
      <c r="E29" s="142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4" t="s">
        <v>85</v>
      </c>
      <c r="C31" s="142" t="s">
        <v>86</v>
      </c>
      <c r="D31" s="142"/>
      <c r="E31" s="142"/>
      <c r="G31" s="101"/>
      <c r="H31" s="101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4"/>
      <c r="C32" s="142"/>
      <c r="D32" s="142"/>
      <c r="E32" s="142"/>
      <c r="G32" s="109">
        <f>IF(G31&lt;&gt;0,VLOOKUP(G31,M21:N23,2,FALSE),0)</f>
        <v>0</v>
      </c>
      <c r="H32" s="109"/>
    </row>
    <row r="33" spans="2:8" x14ac:dyDescent="0.25"/>
    <row r="34" spans="2:8" x14ac:dyDescent="0.25">
      <c r="B34" s="144" t="s">
        <v>90</v>
      </c>
      <c r="C34" s="142" t="s">
        <v>86</v>
      </c>
      <c r="D34" s="142"/>
      <c r="E34" s="142"/>
      <c r="G34" s="101"/>
      <c r="H34" s="101"/>
    </row>
    <row r="35" spans="2:8" x14ac:dyDescent="0.25">
      <c r="B35" s="144"/>
      <c r="C35" s="142"/>
      <c r="D35" s="142"/>
      <c r="E35" s="142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4" t="s">
        <v>94</v>
      </c>
      <c r="C37" s="142" t="s">
        <v>86</v>
      </c>
      <c r="D37" s="142"/>
      <c r="E37" s="142"/>
      <c r="G37" s="101"/>
      <c r="H37" s="101"/>
    </row>
    <row r="38" spans="2:8" x14ac:dyDescent="0.25">
      <c r="B38" s="144"/>
      <c r="C38" s="142"/>
      <c r="D38" s="142"/>
      <c r="E38" s="142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50" t="s">
        <v>111</v>
      </c>
      <c r="H40" s="150"/>
    </row>
    <row r="41" spans="2:8" x14ac:dyDescent="0.25">
      <c r="G41" s="149">
        <f>(G38+G35+G32+G29+G26+G23+G20+G17+G14+G11+G7+G8+H7+H8)/100</f>
        <v>0.11</v>
      </c>
      <c r="H41" s="149"/>
    </row>
    <row r="42" spans="2:8" x14ac:dyDescent="0.25">
      <c r="G42" s="149"/>
      <c r="H42" s="149"/>
    </row>
    <row r="43" spans="2:8" x14ac:dyDescent="0.25">
      <c r="G43" s="149"/>
      <c r="H43" s="149"/>
    </row>
    <row r="44" spans="2:8" x14ac:dyDescent="0.25">
      <c r="G44" s="149"/>
      <c r="H44" s="149"/>
    </row>
    <row r="45" spans="2:8" x14ac:dyDescent="0.25">
      <c r="G45" s="149"/>
      <c r="H45" s="149"/>
    </row>
    <row r="46" spans="2:8" ht="27.75" customHeight="1" x14ac:dyDescent="0.25"/>
  </sheetData>
  <sheetProtection sheet="1" objects="1" scenarios="1" selectLockedCells="1"/>
  <mergeCells count="46"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  <mergeCell ref="G19:H19"/>
    <mergeCell ref="G20:H20"/>
    <mergeCell ref="C22:E23"/>
    <mergeCell ref="G22:H22"/>
    <mergeCell ref="G23:H23"/>
    <mergeCell ref="B13:B14"/>
    <mergeCell ref="B22:B23"/>
    <mergeCell ref="B19:B20"/>
    <mergeCell ref="B16:B17"/>
    <mergeCell ref="C19:E20"/>
    <mergeCell ref="C13:E14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G14:H14"/>
    <mergeCell ref="C16:E17"/>
    <mergeCell ref="G16:H16"/>
    <mergeCell ref="G17:H17"/>
    <mergeCell ref="C5:E5"/>
    <mergeCell ref="C7:E7"/>
    <mergeCell ref="C8:E8"/>
    <mergeCell ref="G13:H13"/>
    <mergeCell ref="B7:B8"/>
    <mergeCell ref="G10:H10"/>
    <mergeCell ref="C10:E11"/>
    <mergeCell ref="G11:H11"/>
    <mergeCell ref="B2:H3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77" t="s">
        <v>114</v>
      </c>
      <c r="D2" s="77"/>
      <c r="E2" s="77"/>
      <c r="F2" s="77"/>
      <c r="G2" s="77"/>
      <c r="H2" s="77"/>
      <c r="I2" s="77"/>
      <c r="J2" s="77"/>
      <c r="K2" s="77"/>
      <c r="L2" s="77"/>
      <c r="M2" s="34"/>
      <c r="N2" s="34"/>
      <c r="O2" s="34"/>
    </row>
    <row r="3" spans="2:15" ht="15" customHeight="1" x14ac:dyDescent="0.25">
      <c r="B3" s="34"/>
      <c r="C3" s="77"/>
      <c r="D3" s="77"/>
      <c r="E3" s="77"/>
      <c r="F3" s="77"/>
      <c r="G3" s="77"/>
      <c r="H3" s="77"/>
      <c r="I3" s="77"/>
      <c r="J3" s="77"/>
      <c r="K3" s="77"/>
      <c r="L3" s="77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136" t="s">
        <v>124</v>
      </c>
      <c r="C2" s="136"/>
      <c r="D2" s="136"/>
      <c r="E2" s="136"/>
      <c r="F2" s="136"/>
      <c r="G2" s="136"/>
      <c r="H2" s="136"/>
      <c r="I2" s="136"/>
    </row>
    <row r="3" spans="2:9" x14ac:dyDescent="0.25">
      <c r="B3" s="136"/>
      <c r="C3" s="136"/>
      <c r="D3" s="136"/>
      <c r="E3" s="136"/>
      <c r="F3" s="136"/>
      <c r="G3" s="136"/>
      <c r="H3" s="136"/>
      <c r="I3" s="136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1.636111111111111E-3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25.466893039049236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1"/>
      <c r="H11" s="101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1"/>
      <c r="H15" s="101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1"/>
      <c r="H19" s="101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B7:E7"/>
    <mergeCell ref="G7:H7"/>
    <mergeCell ref="B9:E9"/>
    <mergeCell ref="B10:E10"/>
    <mergeCell ref="B11:E11"/>
    <mergeCell ref="B12:E12"/>
    <mergeCell ref="G9:H9"/>
    <mergeCell ref="G10:H10"/>
    <mergeCell ref="G11:H11"/>
    <mergeCell ref="G12:H1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87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7"/>
      <c r="D6" s="87"/>
      <c r="I6" s="36">
        <v>0.01</v>
      </c>
    </row>
    <row r="7" spans="2:9" x14ac:dyDescent="0.25">
      <c r="B7" s="87"/>
      <c r="C7" s="87"/>
      <c r="D7" s="87"/>
      <c r="I7" s="36">
        <v>0.05</v>
      </c>
    </row>
    <row r="8" spans="2:9" x14ac:dyDescent="0.25">
      <c r="B8" s="87"/>
      <c r="C8" s="87"/>
      <c r="D8" s="87"/>
      <c r="I8" s="36">
        <v>0.1</v>
      </c>
    </row>
    <row r="9" spans="2:9" x14ac:dyDescent="0.25">
      <c r="B9" s="87"/>
      <c r="C9" s="87"/>
      <c r="D9" s="87"/>
      <c r="I9" s="36">
        <v>0.15</v>
      </c>
    </row>
    <row r="10" spans="2:9" x14ac:dyDescent="0.25">
      <c r="B10" s="87"/>
      <c r="C10" s="87"/>
      <c r="D10" s="87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1"/>
      <c r="G15" s="101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9" t="s">
        <v>128</v>
      </c>
      <c r="C19" s="59"/>
      <c r="D19" s="59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9"/>
      <c r="C20" s="59"/>
      <c r="D20" s="59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77" t="s">
        <v>133</v>
      </c>
      <c r="C2" s="77"/>
      <c r="D2" s="77"/>
      <c r="E2" s="77"/>
      <c r="F2" s="77"/>
      <c r="G2" s="77"/>
      <c r="H2" s="77"/>
    </row>
    <row r="3" spans="2:9" x14ac:dyDescent="0.25">
      <c r="B3" s="77"/>
      <c r="C3" s="77"/>
      <c r="D3" s="77"/>
      <c r="E3" s="77"/>
      <c r="F3" s="77"/>
      <c r="G3" s="77"/>
      <c r="H3" s="77"/>
    </row>
    <row r="4" spans="2:9" ht="8.25" customHeight="1" x14ac:dyDescent="0.25"/>
    <row r="5" spans="2:9" x14ac:dyDescent="0.25">
      <c r="I5" s="36">
        <v>0</v>
      </c>
    </row>
    <row r="6" spans="2:9" x14ac:dyDescent="0.25">
      <c r="B6" s="87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7"/>
      <c r="D6" s="87"/>
      <c r="I6" s="36">
        <v>0.01</v>
      </c>
    </row>
    <row r="7" spans="2:9" x14ac:dyDescent="0.25">
      <c r="B7" s="87"/>
      <c r="C7" s="87"/>
      <c r="D7" s="87"/>
      <c r="I7" s="36">
        <v>0.05</v>
      </c>
    </row>
    <row r="8" spans="2:9" x14ac:dyDescent="0.25">
      <c r="B8" s="87"/>
      <c r="C8" s="87"/>
      <c r="D8" s="87"/>
      <c r="I8" s="36">
        <v>0.1</v>
      </c>
    </row>
    <row r="9" spans="2:9" x14ac:dyDescent="0.25">
      <c r="B9" s="87"/>
      <c r="C9" s="87"/>
      <c r="D9" s="87"/>
      <c r="I9" s="36">
        <v>0.15</v>
      </c>
    </row>
    <row r="10" spans="2:9" x14ac:dyDescent="0.25">
      <c r="B10" s="87"/>
      <c r="C10" s="87"/>
      <c r="D10" s="87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25.466893039049236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9" t="s">
        <v>132</v>
      </c>
      <c r="C19" s="59"/>
      <c r="D19" s="59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9"/>
      <c r="C20" s="59"/>
      <c r="D20" s="59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76" t="s">
        <v>162</v>
      </c>
      <c r="C2" s="176"/>
      <c r="D2" s="176"/>
      <c r="E2" s="176"/>
      <c r="F2" s="176"/>
      <c r="G2" s="176"/>
      <c r="H2" s="176"/>
      <c r="I2" s="176"/>
    </row>
    <row r="3" spans="2:9" x14ac:dyDescent="0.25">
      <c r="B3" s="176"/>
      <c r="C3" s="176"/>
      <c r="D3" s="176"/>
      <c r="E3" s="176"/>
      <c r="F3" s="176"/>
      <c r="G3" s="176"/>
      <c r="H3" s="176"/>
      <c r="I3" s="176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9"/>
      <c r="H6" s="179"/>
      <c r="I6" s="179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83"/>
      <c r="H8" s="183"/>
      <c r="I8" s="183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1"/>
      <c r="H12" s="101"/>
      <c r="I12" s="101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1"/>
      <c r="H14" s="101"/>
      <c r="I14" s="101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1"/>
      <c r="H16" s="101"/>
      <c r="I16" s="101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82">
        <f>(G12*G14)+G16</f>
        <v>0</v>
      </c>
      <c r="H18" s="182"/>
      <c r="I18" s="182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1.636111111111111E-3</v>
      </c>
      <c r="H24" s="156"/>
      <c r="I24" s="156"/>
    </row>
    <row r="25" spans="2:9" ht="3" customHeight="1" x14ac:dyDescent="0.25"/>
    <row r="26" spans="2:9" x14ac:dyDescent="0.25">
      <c r="B26" s="177" t="s">
        <v>149</v>
      </c>
      <c r="C26" s="177"/>
      <c r="D26" s="177"/>
      <c r="E26" s="177"/>
      <c r="F26" s="40"/>
      <c r="G26" s="178">
        <f>(G24*24)*G20</f>
        <v>0</v>
      </c>
      <c r="H26" s="178"/>
      <c r="I26" s="178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9"/>
      <c r="H28" s="179"/>
      <c r="I28" s="179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9"/>
      <c r="H30" s="179"/>
      <c r="I30" s="179"/>
    </row>
    <row r="31" spans="2:9" ht="3" customHeight="1" x14ac:dyDescent="0.25"/>
    <row r="32" spans="2:9" x14ac:dyDescent="0.25">
      <c r="B32" s="177" t="s">
        <v>155</v>
      </c>
      <c r="C32" s="177"/>
      <c r="D32" s="177"/>
      <c r="E32" s="177"/>
      <c r="F32" s="40"/>
      <c r="G32" s="178">
        <f>G26+G28+G30</f>
        <v>0</v>
      </c>
      <c r="H32" s="178"/>
      <c r="I32" s="178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9"/>
      <c r="H34" s="179"/>
      <c r="I34" s="179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1">
        <f>IFERROR(G34/G32,0)</f>
        <v>0</v>
      </c>
      <c r="H36" s="181"/>
      <c r="I36" s="181"/>
    </row>
    <row r="37" spans="2:9" ht="3" customHeight="1" x14ac:dyDescent="0.25"/>
    <row r="38" spans="2:9" x14ac:dyDescent="0.25">
      <c r="B38" s="177" t="s">
        <v>158</v>
      </c>
      <c r="C38" s="177"/>
      <c r="D38" s="177"/>
      <c r="E38" s="177"/>
      <c r="F38" s="40"/>
      <c r="G38" s="178">
        <f>G32+G34</f>
        <v>0</v>
      </c>
      <c r="H38" s="178"/>
      <c r="I38" s="178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9"/>
      <c r="H40" s="179"/>
      <c r="I40" s="179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0">
        <f>IFERROR(G40/G34,0)</f>
        <v>0</v>
      </c>
      <c r="H42" s="180"/>
      <c r="I42" s="180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  <mergeCell ref="B20:E20"/>
    <mergeCell ref="G20:I20"/>
    <mergeCell ref="B22:E22"/>
    <mergeCell ref="G22:I22"/>
    <mergeCell ref="B24:E24"/>
    <mergeCell ref="G24:I24"/>
    <mergeCell ref="G28:I28"/>
    <mergeCell ref="B30:E30"/>
    <mergeCell ref="G30:I30"/>
    <mergeCell ref="B26:E26"/>
    <mergeCell ref="G26:I26"/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43" t="s">
        <v>112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2:14" x14ac:dyDescent="0.25"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2017-08-24T15:07:35Z</dcterms:modified>
</cp:coreProperties>
</file>